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3935" windowWidth="15450" windowHeight="990" tabRatio="603"/>
  </bookViews>
  <sheets>
    <sheet name="31 2015-П(Ц)" sheetId="2" r:id="rId1"/>
  </sheets>
  <definedNames>
    <definedName name="_xlnm._FilterDatabase" localSheetId="0" hidden="1">'31 2015-П(Ц)'!$A$1:$IV$5</definedName>
    <definedName name="Z_01132C0C_3D01_4D8A_8EA0_B5D52DAFF1EA_.wvu.Cols" localSheetId="0" hidden="1">#VALUE!</definedName>
    <definedName name="Z_01132C0C_3D01_4D8A_8EA0_B5D52DAFF1EA_.wvu.FilterData" localSheetId="0" hidden="1">'31 2015-П(Ц)'!#REF!</definedName>
    <definedName name="Z_27408AF0_22BA_4514_9C63_AEEBDB4CAEAD_.wvu.Cols" localSheetId="0" hidden="1">#VALUE!</definedName>
    <definedName name="Z_27408AF0_22BA_4514_9C63_AEEBDB4CAEAD_.wvu.FilterData" localSheetId="0" hidden="1">'31 2015-П(Ц)'!$1:$1</definedName>
    <definedName name="Z_3B1239A8_1B7F_4DA1_9FB0_A5C9EDC16356_.wvu.FilterData" localSheetId="0" hidden="1">'31 2015-П(Ц)'!#REF!</definedName>
    <definedName name="Z_4D7BB154_C7E3_465F_800E_F112D7C05E2F_.wvu.FilterData" localSheetId="0" hidden="1">'31 2015-П(Ц)'!#REF!</definedName>
    <definedName name="Z_961C7BC2_7610_4F23_BBEF_A66D0013BF24_.wvu.FilterData" localSheetId="0" hidden="1">'31 2015-П(Ц)'!#REF!</definedName>
    <definedName name="Z_99C48FFC_ACDF_49D4_9E61_C0DC7D91FB1A_.wvu.FilterData" localSheetId="0" hidden="1">'31 2015-П(Ц)'!#REF!</definedName>
    <definedName name="Z_C1E7FB06_8C57_4179_ADC4_DBB5D906C1B0_.wvu.FilterData" localSheetId="0" hidden="1">'31 2015-П(Ц)'!#REF!</definedName>
    <definedName name="Z_CC36E9FF_4FF3_429B_86B0_6FFEAD23DFE0_.wvu.FilterData" localSheetId="0" hidden="1">'31 2015-П(Ц)'!#REF!</definedName>
    <definedName name="Z_E176B88B_CE98_46C6_8ED4_AA63628C8D27_.wvu.FilterData" localSheetId="0" hidden="1">'31 2015-П(Ц)'!#REF!</definedName>
    <definedName name="Z_FB16B3EA_5B0C_4363_ADC9_BA654F8F1DA5_.wvu.FilterData" localSheetId="0" hidden="1">'31 2015-П(Ц)'!#REF!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P5" i="2" l="1"/>
  <c r="S5" i="2" s="1"/>
  <c r="S4" i="2"/>
  <c r="R4" i="2"/>
  <c r="P4" i="2"/>
  <c r="P3" i="2"/>
  <c r="R3" i="2" s="1"/>
  <c r="P2" i="2"/>
  <c r="S2" i="2" s="1"/>
  <c r="Q2" i="2" l="1"/>
  <c r="S3" i="2"/>
  <c r="R2" i="2"/>
  <c r="R5" i="2"/>
</calcChain>
</file>

<file path=xl/sharedStrings.xml><?xml version="1.0" encoding="utf-8"?>
<sst xmlns="http://schemas.openxmlformats.org/spreadsheetml/2006/main" count="50" uniqueCount="36">
  <si>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</si>
  <si>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</si>
  <si>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</si>
  <si>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</si>
  <si>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</si>
  <si>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</si>
  <si>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</si>
  <si>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</si>
  <si>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</si>
  <si>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</si>
  <si>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</si>
  <si>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</si>
  <si>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</si>
  <si>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</si>
  <si>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с</t>
  </si>
  <si>
    <t>№
 ЛОТА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</si>
  <si>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</si>
  <si>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</si>
  <si>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</si>
  <si>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</si>
  <si>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</si>
  <si>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</si>
  <si>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</si>
  <si>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</si>
  <si>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</si>
  <si>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</si>
  <si>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Примечание</t>
  </si>
  <si>
    <t>проект (старое ТЗ)</t>
  </si>
  <si>
    <t>182-Ц/1(3)-ТП(2015)И</t>
  </si>
  <si>
    <t>Евсеев Игорь Юрьевич</t>
  </si>
  <si>
    <t>жилой дом, Красносельский р-он, пос.Руны, дом на кордоне(в квартале №105), дом№1</t>
  </si>
  <si>
    <t>Установка линейного разъединителя типа РЛК на первой отпаечной опоре от места присоединения ближайшей от опоры ВЛ-10 кВ ф. 10-15 ПС-35/10 кВ «Исаево».</t>
  </si>
  <si>
    <t>Строительство КЛ-10 кВ рекомендуемое сечение 240 мм2 от опоры ВЛ-10 кВ ф. 10-15 ПС-35/10 кВ «Исаево» до  РУ-10 кВ проектируемой трансформаторной подстанции 10/0,4 кВ с выполнением работ по межеванию з.у..</t>
  </si>
  <si>
    <t>Строительство ВЛИ-0,4 кВ от РУ-0,4 кВ проектируемой СТП-10/0,4 кВ до границы земельного участка Заявителя с выполнением монтажа н/в ввода.</t>
  </si>
  <si>
    <t>на ПИР</t>
  </si>
  <si>
    <t>31/2015-ПИР(Ц)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</si>
</sst>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</cellXfs>
  <cellStyles count="20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Стиль 1" xfId="17"/>
    <cellStyle name="Стиль 1 10 2" xfId="18"/>
    <cellStyle name="Стиль 1_Хозспособ" xfId="1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"/>
  <sheetViews>
    <sheetView tabSelected="1" zoomScale="55" zoomScaleNormal="55" workbookViewId="0">
      <pane ySplit="1" topLeftCell="A2" activePane="bottomLeft" state="frozen"/>
      <selection pane="bottomLeft" activeCell="L4" sqref="L4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5" hidden="1" customWidth="1"/>
    <col min="4" max="4" width="19.28515625" style="5" hidden="1" customWidth="1"/>
    <col min="5" max="5" width="7" style="6" hidden="1" customWidth="1"/>
    <col min="6" max="7" width="16.7109375" style="26" customWidth="1"/>
    <col min="8" max="8" width="29" style="26" customWidth="1"/>
    <col min="9" max="9" width="34.140625" style="9" customWidth="1"/>
    <col min="10" max="10" width="14.7109375" style="9" customWidth="1"/>
    <col min="11" max="11" width="17.7109375" style="9" customWidth="1"/>
    <col min="12" max="12" width="47.28515625" style="9" customWidth="1"/>
    <col min="13" max="13" width="11.5703125" style="10" customWidth="1"/>
    <col min="14" max="14" width="17.5703125" style="23" customWidth="1"/>
    <col min="15" max="15" width="20.140625" style="25" customWidth="1"/>
    <col min="16" max="16" width="17.5703125" style="15" customWidth="1"/>
    <col min="17" max="17" width="17" style="31" customWidth="1"/>
    <col min="18" max="19" width="17.5703125" style="19" customWidth="1"/>
    <col min="20" max="20" width="18.42578125" style="21" customWidth="1"/>
    <col min="21" max="21" width="20.42578125" style="17" customWidth="1"/>
    <col min="22" max="22" width="15.85546875" style="3" hidden="1" customWidth="1"/>
    <col min="23" max="23" width="27.5703125" style="24" customWidth="1"/>
    <col min="24" max="24" width="38.28515625" style="11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8"/>
      <c r="B1" s="7" t="s">
        <v>15</v>
      </c>
      <c r="C1" s="12" t="s">
        <v>0</v>
      </c>
      <c r="D1" s="12" t="s">
        <v>1</v>
      </c>
      <c r="E1" s="12" t="s">
        <v>2</v>
      </c>
      <c r="F1" s="18" t="s">
        <v>5</v>
      </c>
      <c r="G1" s="18" t="s">
        <v>24</v>
      </c>
      <c r="H1" s="18" t="s">
        <v>3</v>
      </c>
      <c r="I1" s="12" t="s">
        <v>4</v>
      </c>
      <c r="J1" s="12" t="s">
        <v>6</v>
      </c>
      <c r="K1" s="18" t="s">
        <v>7</v>
      </c>
      <c r="L1" s="12" t="s">
        <v>16</v>
      </c>
      <c r="M1" s="18" t="s">
        <v>8</v>
      </c>
      <c r="N1" s="18" t="s">
        <v>9</v>
      </c>
      <c r="O1" s="18" t="s">
        <v>18</v>
      </c>
      <c r="P1" s="14" t="s">
        <v>19</v>
      </c>
      <c r="Q1" s="20" t="s">
        <v>20</v>
      </c>
      <c r="R1" s="30" t="s">
        <v>21</v>
      </c>
      <c r="S1" s="30" t="s">
        <v>22</v>
      </c>
      <c r="T1" s="18" t="s">
        <v>23</v>
      </c>
      <c r="U1" s="16" t="s">
        <v>26</v>
      </c>
      <c r="V1" s="2" t="s">
        <v>10</v>
      </c>
      <c r="W1" s="20" t="s">
        <v>17</v>
      </c>
      <c r="X1" s="13" t="s">
        <v>27</v>
      </c>
    </row>
    <row r="2" spans="1:256" s="29" customFormat="1" ht="108" x14ac:dyDescent="0.25">
      <c r="A2" s="22"/>
      <c r="B2" s="27"/>
      <c r="C2" s="35" t="s">
        <v>13</v>
      </c>
      <c r="D2" s="35"/>
      <c r="E2" s="35" t="s">
        <v>14</v>
      </c>
      <c r="F2" s="45" t="s">
        <v>28</v>
      </c>
      <c r="G2" s="36">
        <v>41028397</v>
      </c>
      <c r="H2" s="45" t="s">
        <v>29</v>
      </c>
      <c r="I2" s="45" t="s">
        <v>30</v>
      </c>
      <c r="J2" s="45">
        <v>1</v>
      </c>
      <c r="K2" s="48">
        <v>42397</v>
      </c>
      <c r="L2" s="36" t="s">
        <v>31</v>
      </c>
      <c r="M2" s="32" t="s">
        <v>11</v>
      </c>
      <c r="N2" s="32">
        <v>1</v>
      </c>
      <c r="O2" s="32">
        <v>50</v>
      </c>
      <c r="P2" s="37">
        <f t="shared" ref="P2:P5" si="0">N2*O2</f>
        <v>50</v>
      </c>
      <c r="Q2" s="39">
        <f>P2+P3+P4+P5</f>
        <v>24220.449999999997</v>
      </c>
      <c r="R2" s="34">
        <f>0.08*P2</f>
        <v>4</v>
      </c>
      <c r="S2" s="34">
        <f>0.92*P2</f>
        <v>46</v>
      </c>
      <c r="T2" s="35"/>
      <c r="U2" s="42"/>
      <c r="W2" s="35" t="s">
        <v>35</v>
      </c>
      <c r="X2" s="28" t="s">
        <v>34</v>
      </c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s="29" customFormat="1" ht="170.25" customHeight="1" x14ac:dyDescent="0.25">
      <c r="A3" s="22"/>
      <c r="B3" s="27"/>
      <c r="C3" s="35" t="s">
        <v>13</v>
      </c>
      <c r="D3" s="35"/>
      <c r="E3" s="35" t="s">
        <v>14</v>
      </c>
      <c r="F3" s="46"/>
      <c r="G3" s="36"/>
      <c r="H3" s="46"/>
      <c r="I3" s="46"/>
      <c r="J3" s="46"/>
      <c r="K3" s="49"/>
      <c r="L3" s="36" t="s">
        <v>32</v>
      </c>
      <c r="M3" s="32" t="s">
        <v>12</v>
      </c>
      <c r="N3" s="32">
        <v>5.8</v>
      </c>
      <c r="O3" s="32">
        <v>4100</v>
      </c>
      <c r="P3" s="37">
        <f t="shared" si="0"/>
        <v>23780</v>
      </c>
      <c r="Q3" s="40"/>
      <c r="R3" s="34">
        <f>0.08*P3</f>
        <v>1902.4</v>
      </c>
      <c r="S3" s="34">
        <f>0.92*P3</f>
        <v>21877.600000000002</v>
      </c>
      <c r="T3" s="35"/>
      <c r="U3" s="43"/>
      <c r="W3" s="38" t="s">
        <v>35</v>
      </c>
      <c r="X3" s="28" t="s">
        <v>34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29" customFormat="1" ht="108" x14ac:dyDescent="0.25">
      <c r="A4" s="22"/>
      <c r="B4" s="27"/>
      <c r="C4" s="35" t="s">
        <v>13</v>
      </c>
      <c r="D4" s="35"/>
      <c r="E4" s="35" t="s">
        <v>14</v>
      </c>
      <c r="F4" s="46"/>
      <c r="G4" s="35"/>
      <c r="H4" s="46"/>
      <c r="I4" s="46"/>
      <c r="J4" s="46"/>
      <c r="K4" s="49"/>
      <c r="L4" s="36" t="s">
        <v>25</v>
      </c>
      <c r="M4" s="32" t="s">
        <v>11</v>
      </c>
      <c r="N4" s="32">
        <v>1</v>
      </c>
      <c r="O4" s="32">
        <v>311.85000000000002</v>
      </c>
      <c r="P4" s="37">
        <f t="shared" si="0"/>
        <v>311.85000000000002</v>
      </c>
      <c r="Q4" s="40"/>
      <c r="R4" s="34">
        <f>0.08*60</f>
        <v>4.8</v>
      </c>
      <c r="S4" s="34">
        <f>0.92*60</f>
        <v>55.2</v>
      </c>
      <c r="T4" s="35">
        <v>251.85</v>
      </c>
      <c r="U4" s="43"/>
      <c r="W4" s="38" t="s">
        <v>35</v>
      </c>
      <c r="X4" s="28" t="s">
        <v>34</v>
      </c>
      <c r="AA4" s="3"/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s="29" customFormat="1" ht="90" x14ac:dyDescent="0.25">
      <c r="A5" s="22"/>
      <c r="B5" s="27"/>
      <c r="C5" s="35" t="s">
        <v>13</v>
      </c>
      <c r="D5" s="35"/>
      <c r="E5" s="35" t="s">
        <v>14</v>
      </c>
      <c r="F5" s="47"/>
      <c r="G5" s="35"/>
      <c r="H5" s="47"/>
      <c r="I5" s="47"/>
      <c r="J5" s="47"/>
      <c r="K5" s="50"/>
      <c r="L5" s="36" t="s">
        <v>33</v>
      </c>
      <c r="M5" s="32" t="s">
        <v>12</v>
      </c>
      <c r="N5" s="32">
        <v>0.06</v>
      </c>
      <c r="O5" s="33">
        <v>1310</v>
      </c>
      <c r="P5" s="37">
        <f t="shared" si="0"/>
        <v>78.599999999999994</v>
      </c>
      <c r="Q5" s="41"/>
      <c r="R5" s="34">
        <f>0.08*P5</f>
        <v>6.2879999999999994</v>
      </c>
      <c r="S5" s="34">
        <f>0.92*P5</f>
        <v>72.311999999999998</v>
      </c>
      <c r="T5" s="35"/>
      <c r="U5" s="44"/>
      <c r="W5" s="38" t="s">
        <v>35</v>
      </c>
      <c r="X5" s="28" t="s">
        <v>34</v>
      </c>
      <c r="AA5" s="3"/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</sheetData>
  <autoFilter ref="A1:IV5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7">
    <mergeCell ref="Q2:Q5"/>
    <mergeCell ref="U2:U5"/>
    <mergeCell ref="F2:F5"/>
    <mergeCell ref="H2:H5"/>
    <mergeCell ref="I2:I5"/>
    <mergeCell ref="J2:J5"/>
    <mergeCell ref="K2:K5"/>
  </mergeCells>
  <conditionalFormatting sqref="G6:G62104 G1">
    <cfRule type="duplicateValues" dxfId="7" priority="8422" stopIfTrue="1"/>
  </conditionalFormatting>
  <conditionalFormatting sqref="G6:G1048576 G1">
    <cfRule type="duplicateValues" dxfId="6" priority="3159"/>
  </conditionalFormatting>
  <conditionalFormatting sqref="G6:G1048576 G1">
    <cfRule type="duplicateValues" dxfId="5" priority="1848"/>
  </conditionalFormatting>
  <conditionalFormatting sqref="G2:G3">
    <cfRule type="duplicateValues" dxfId="4" priority="16976"/>
  </conditionalFormatting>
  <conditionalFormatting sqref="G2:G3">
    <cfRule type="duplicateValues" dxfId="3" priority="16978"/>
    <cfRule type="duplicateValues" dxfId="2" priority="16979"/>
  </conditionalFormatting>
  <conditionalFormatting sqref="G2:G5">
    <cfRule type="duplicateValues" dxfId="1" priority="16984" stopIfTrue="1"/>
  </conditionalFormatting>
  <conditionalFormatting sqref="G2:G5">
    <cfRule type="duplicateValues" dxfId="0" priority="16988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 2015-П(Ц)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2015-03-03T10:44:32Z</dcterms:modified>
</cp:coreProperties>
</file>